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4\komfin\Ахметчина Н. Н\Дума на 2019-2021 годы\Думы Белоярского района\Пояснительная записка\"/>
    </mc:Choice>
  </mc:AlternateContent>
  <bookViews>
    <workbookView xWindow="0" yWindow="0" windowWidth="28170" windowHeight="11250"/>
  </bookViews>
  <sheets>
    <sheet name="Приложение 6" sheetId="1" r:id="rId1"/>
  </sheets>
  <externalReferences>
    <externalReference r:id="rId2"/>
  </externalReferences>
  <definedNames>
    <definedName name="А4">'[1]УКС по состоянию на 01.05.2010'!#REF!</definedName>
    <definedName name="_xlnm.Print_Titles" localSheetId="0">'Приложение 6'!$7:$7</definedName>
    <definedName name="_xlnm.Print_Area" localSheetId="0">'Приложение 6'!$A$1:$I$67</definedName>
  </definedNames>
  <calcPr calcId="162913"/>
</workbook>
</file>

<file path=xl/calcChain.xml><?xml version="1.0" encoding="utf-8"?>
<calcChain xmlns="http://schemas.openxmlformats.org/spreadsheetml/2006/main">
  <c r="H52" i="1" l="1"/>
  <c r="I52" i="1"/>
  <c r="E43" i="1"/>
  <c r="D60" i="1" l="1"/>
  <c r="E60" i="1"/>
  <c r="F60" i="1"/>
  <c r="G60" i="1"/>
  <c r="C60" i="1"/>
  <c r="I11" i="1"/>
  <c r="I12" i="1"/>
  <c r="I13" i="1"/>
  <c r="I14" i="1"/>
  <c r="I16" i="1"/>
  <c r="I17" i="1"/>
  <c r="I18" i="1"/>
  <c r="I19" i="1"/>
  <c r="I21" i="1"/>
  <c r="I22" i="1"/>
  <c r="I23" i="1"/>
  <c r="I24" i="1"/>
  <c r="I25" i="1"/>
  <c r="I26" i="1"/>
  <c r="I28" i="1"/>
  <c r="I29" i="1"/>
  <c r="I30" i="1"/>
  <c r="I31" i="1"/>
  <c r="I32" i="1"/>
  <c r="I34" i="1"/>
  <c r="I35" i="1"/>
  <c r="I36" i="1"/>
  <c r="I38" i="1"/>
  <c r="I40" i="1"/>
  <c r="I41" i="1"/>
  <c r="I42" i="1"/>
  <c r="I44" i="1"/>
  <c r="I45" i="1"/>
  <c r="I46" i="1"/>
  <c r="I47" i="1"/>
  <c r="I48" i="1"/>
  <c r="I49" i="1"/>
  <c r="I51" i="1"/>
  <c r="I53" i="1"/>
  <c r="I54" i="1"/>
  <c r="I55" i="1"/>
  <c r="I57" i="1"/>
  <c r="I58" i="1"/>
  <c r="I59" i="1"/>
  <c r="I61" i="1"/>
  <c r="I62" i="1"/>
  <c r="I63" i="1"/>
  <c r="I9" i="1"/>
  <c r="H11" i="1"/>
  <c r="H12" i="1"/>
  <c r="H13" i="1"/>
  <c r="H14" i="1"/>
  <c r="H16" i="1"/>
  <c r="H17" i="1"/>
  <c r="H18" i="1"/>
  <c r="H19" i="1"/>
  <c r="H21" i="1"/>
  <c r="H22" i="1"/>
  <c r="H23" i="1"/>
  <c r="H24" i="1"/>
  <c r="H25" i="1"/>
  <c r="H26" i="1"/>
  <c r="H28" i="1"/>
  <c r="H29" i="1"/>
  <c r="H30" i="1"/>
  <c r="H31" i="1"/>
  <c r="H32" i="1"/>
  <c r="H34" i="1"/>
  <c r="H35" i="1"/>
  <c r="H36" i="1"/>
  <c r="H38" i="1"/>
  <c r="H40" i="1"/>
  <c r="H41" i="1"/>
  <c r="H42" i="1"/>
  <c r="H44" i="1"/>
  <c r="H45" i="1"/>
  <c r="H46" i="1"/>
  <c r="H47" i="1"/>
  <c r="H48" i="1"/>
  <c r="H49" i="1"/>
  <c r="H51" i="1"/>
  <c r="H53" i="1"/>
  <c r="H54" i="1"/>
  <c r="H55" i="1"/>
  <c r="H57" i="1"/>
  <c r="H58" i="1"/>
  <c r="H59" i="1"/>
  <c r="H61" i="1"/>
  <c r="H62" i="1"/>
  <c r="H63" i="1"/>
  <c r="H9" i="1"/>
  <c r="D43" i="1"/>
  <c r="D20" i="1"/>
  <c r="D56" i="1"/>
  <c r="C56" i="1"/>
  <c r="D50" i="1"/>
  <c r="C50" i="1"/>
  <c r="C43" i="1"/>
  <c r="D39" i="1"/>
  <c r="C39" i="1"/>
  <c r="D33" i="1"/>
  <c r="C33" i="1"/>
  <c r="D27" i="1"/>
  <c r="C27" i="1"/>
  <c r="C20" i="1"/>
  <c r="D15" i="1"/>
  <c r="C15" i="1"/>
  <c r="D10" i="1"/>
  <c r="C10" i="1"/>
  <c r="I60" i="1" l="1"/>
  <c r="H60" i="1"/>
  <c r="C64" i="1"/>
  <c r="D64" i="1"/>
  <c r="F10" i="1"/>
  <c r="F50" i="1"/>
  <c r="G50" i="1"/>
  <c r="E50" i="1"/>
  <c r="F43" i="1"/>
  <c r="G43" i="1"/>
  <c r="F27" i="1"/>
  <c r="G27" i="1"/>
  <c r="E27" i="1"/>
  <c r="I50" i="1" l="1"/>
  <c r="H50" i="1"/>
  <c r="I43" i="1"/>
  <c r="H43" i="1"/>
  <c r="I27" i="1"/>
  <c r="H27" i="1"/>
  <c r="F56" i="1"/>
  <c r="G56" i="1"/>
  <c r="E56" i="1"/>
  <c r="F39" i="1"/>
  <c r="G39" i="1"/>
  <c r="E39" i="1"/>
  <c r="F33" i="1"/>
  <c r="G33" i="1"/>
  <c r="E33" i="1"/>
  <c r="G20" i="1"/>
  <c r="F20" i="1"/>
  <c r="E20" i="1"/>
  <c r="G15" i="1"/>
  <c r="F15" i="1"/>
  <c r="F64" i="1" s="1"/>
  <c r="E15" i="1"/>
  <c r="G10" i="1"/>
  <c r="G64" i="1" s="1"/>
  <c r="E10" i="1"/>
  <c r="E64" i="1" s="1"/>
  <c r="I15" i="1" l="1"/>
  <c r="H15" i="1"/>
  <c r="H56" i="1"/>
  <c r="I56" i="1"/>
  <c r="I39" i="1"/>
  <c r="H39" i="1"/>
  <c r="I10" i="1"/>
  <c r="H10" i="1"/>
  <c r="H33" i="1"/>
  <c r="I33" i="1"/>
  <c r="H20" i="1"/>
  <c r="I20" i="1"/>
  <c r="H64" i="1" l="1"/>
  <c r="I64" i="1"/>
</calcChain>
</file>

<file path=xl/sharedStrings.xml><?xml version="1.0" encoding="utf-8"?>
<sst xmlns="http://schemas.openxmlformats.org/spreadsheetml/2006/main" count="129" uniqueCount="129">
  <si>
    <t>Всего:</t>
  </si>
  <si>
    <t xml:space="preserve"> 2019 год</t>
  </si>
  <si>
    <t>(рублей)</t>
  </si>
  <si>
    <t>КЦСР</t>
  </si>
  <si>
    <t>0100000000</t>
  </si>
  <si>
    <t>0200000000</t>
  </si>
  <si>
    <t>0300000000</t>
  </si>
  <si>
    <t>0400000000</t>
  </si>
  <si>
    <t>0800000000</t>
  </si>
  <si>
    <t>0500000000</t>
  </si>
  <si>
    <t>0600000000</t>
  </si>
  <si>
    <t>0700000000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</si>
  <si>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</si>
  <si>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</si>
  <si>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</si>
  <si>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</si>
  <si>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</si>
  <si>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</si>
  <si>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</si>
  <si>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</si>
  <si>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</si>
  <si>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</si>
  <si>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0210000000</t>
  </si>
  <si>
    <t>0220000000</t>
  </si>
  <si>
    <t>0230000000</t>
  </si>
  <si>
    <t>0240000000</t>
  </si>
  <si>
    <t>0310000000</t>
  </si>
  <si>
    <t>0320000000</t>
  </si>
  <si>
    <t>0330000000</t>
  </si>
  <si>
    <t>0510000000</t>
  </si>
  <si>
    <t>0520000000</t>
  </si>
  <si>
    <t>0530000000</t>
  </si>
  <si>
    <t>0540000000</t>
  </si>
  <si>
    <t>0550000000</t>
  </si>
  <si>
    <t>0560000000</t>
  </si>
  <si>
    <t>0610000000</t>
  </si>
  <si>
    <t>0620000000</t>
  </si>
  <si>
    <t>0630000000</t>
  </si>
  <si>
    <t>0640000000</t>
  </si>
  <si>
    <t>0650000000</t>
  </si>
  <si>
    <t>0710000000</t>
  </si>
  <si>
    <t>0720000000</t>
  </si>
  <si>
    <t>1110000000</t>
  </si>
  <si>
    <t>1120000000</t>
  </si>
  <si>
    <t>1130000000</t>
  </si>
  <si>
    <t>1210000000</t>
  </si>
  <si>
    <t>1220000000</t>
  </si>
  <si>
    <t>1230000000</t>
  </si>
  <si>
    <t>1240000000</t>
  </si>
  <si>
    <t>1250000000</t>
  </si>
  <si>
    <t>1410000000</t>
  </si>
  <si>
    <t>1420000000</t>
  </si>
  <si>
    <t>1810000000</t>
  </si>
  <si>
    <t>1820000000</t>
  </si>
  <si>
    <t>1830000000</t>
  </si>
  <si>
    <t>1910000000</t>
  </si>
  <si>
    <t>1920000000</t>
  </si>
  <si>
    <t>к пояснительной записке</t>
  </si>
  <si>
    <t xml:space="preserve">Наименование </t>
  </si>
  <si>
    <t xml:space="preserve">Подпрограмма   «Система оценки качества образования и информационная прозрачность системы образования"
</t>
  </si>
  <si>
    <t xml:space="preserve">Подпрограмма  «Общее образование. Дополнительное образование детей»
</t>
  </si>
  <si>
    <t xml:space="preserve">Подпрограмма   «Ресурсное обеспечение системы образования»
</t>
  </si>
  <si>
    <t xml:space="preserve">Подпрограмма «Формирование доступной среды для инвалидов и других маломобильных групп населения в образовательных учреждениях»
</t>
  </si>
  <si>
    <t xml:space="preserve">Подпрограмма  «Социальная поддержка отдельных категорий граждан на территории Белоярского района»
</t>
  </si>
  <si>
    <t>Подпрограмма  «Поддержка социально ориентированных некоммерческих организаций»</t>
  </si>
  <si>
    <t xml:space="preserve">Подпрограмма «Обеспечение реализации муниципальной программы»
</t>
  </si>
  <si>
    <t xml:space="preserve">Подпрограмма  «Повышение качества культурных услуг, предоставляемых в области библиотечного, выставочного дела»
</t>
  </si>
  <si>
    <t xml:space="preserve">Подпрограмма  «Реализация творческого потенциала жителей Белоярского района»
</t>
  </si>
  <si>
    <t>Подпрограмма  «Создание условий для реализации мероприятий муниципальной программы»</t>
  </si>
  <si>
    <t>Подпрограмма «Развитие отраслевой инфраструктуры»</t>
  </si>
  <si>
    <t xml:space="preserve">Подпрограмма «Формирование доступной среды жизнедеятельности для инвалидов и других маломобильных групп населения в учреждениях культуры»
</t>
  </si>
  <si>
    <t xml:space="preserve">Подпрограмма  «Развитие физической культуры и массового спорта»
</t>
  </si>
  <si>
    <t>Подпрограмма  «Организация отдыха и оздоровления детей»</t>
  </si>
  <si>
    <t xml:space="preserve">Подпрограмма «Организация и осуществление мероприятий по работе с детьми и молодежью»
</t>
  </si>
  <si>
    <t xml:space="preserve">Подпрограмма  «Обеспечение реализации муниципальной программы»
</t>
  </si>
  <si>
    <t xml:space="preserve">Подпрограмма «Формирование доступной среды для инвалидов и других маломобильных групп населения в подведомственных учреждениях»
</t>
  </si>
  <si>
    <t>Подпрограмма «Функционирование органов местного самоуправления Белоярского района»</t>
  </si>
  <si>
    <t>Подпрограмма «Развитие муниципальной службы в Белоярском районе»</t>
  </si>
  <si>
    <t>Подпрограмма  «Содействие развитию жилищного строительства на территории Белоярского района»</t>
  </si>
  <si>
    <t xml:space="preserve">Подпрограмма «Градостроительная деятельность на территории  Белоярского района»
</t>
  </si>
  <si>
    <t>Подпрограмма  «Улучшение жилищных условий населения Белоярского района»</t>
  </si>
  <si>
    <t xml:space="preserve">Подпрограмма  «Модернизация и реформирование жилищно-коммунального комплекса Белоярского района»
</t>
  </si>
  <si>
    <t>Подпрограмма «Проведение капитального ремонта многоквартирных домов»</t>
  </si>
  <si>
    <t xml:space="preserve">Подпрограмма  «Энергосбережение и повышение энергетической эффективности»
</t>
  </si>
  <si>
    <t>Подпрограмма  «Переселение граждан из аварийного жилищного фонда»</t>
  </si>
  <si>
    <t>Подпрограмма «Обеспечение благоустройства территории городского поселения Белоярский»</t>
  </si>
  <si>
    <t>Подпрограмма  «Организация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</t>
  </si>
  <si>
    <t xml:space="preserve">Подпрограмма  «Организация транспортного обслуживания населения Белоярского района»
</t>
  </si>
  <si>
    <t>Подпрограмма  «Повышение безопасности дорожного движения  в Белоярском районе»</t>
  </si>
  <si>
    <t>2100000000</t>
  </si>
  <si>
    <t>Муниципальная программа «Формирование современной городской среды на 2018-2022 годы»</t>
  </si>
  <si>
    <t>2</t>
  </si>
  <si>
    <t>______________________</t>
  </si>
  <si>
    <t xml:space="preserve"> 2020 год</t>
  </si>
  <si>
    <t>3</t>
  </si>
  <si>
    <t>4</t>
  </si>
  <si>
    <t xml:space="preserve"> Исполнено за 2016 год </t>
  </si>
  <si>
    <t>Ожидаемое исполнение   за 2017 год</t>
  </si>
  <si>
    <t>Отклонение 2018 года от исполнения 2016 года</t>
  </si>
  <si>
    <t>Отклонение 2018 года от ожидаемого исполнения 2017 года</t>
  </si>
  <si>
    <t>10213070,48</t>
  </si>
  <si>
    <t>ПРИЛОЖЕНИЕ № 6</t>
  </si>
  <si>
    <t xml:space="preserve">Перечень муниципальных программ Белоярского района на 2019 год и на плановый период 2020 и 2021 годов </t>
  </si>
  <si>
    <t xml:space="preserve"> 2021 год</t>
  </si>
  <si>
    <t>Муниципальная программа «Развитие малого и среднего  предпринимательства и туризма в Белоярском районе на 2019-2024 годы»</t>
  </si>
  <si>
    <t>Муниципальная программа «Развитие образования Белоярского района на 2019-2024 годы»</t>
  </si>
  <si>
    <t>Муниципальная программа «Социальная поддержка отдельных категорий граждан на территории  Белоярского района на 2019-2024 годы»</t>
  </si>
  <si>
    <t>Муниципальная программа  «Доступная среда на 2019-2024 годы»</t>
  </si>
  <si>
    <t>Муниципальная программа«Развитие культуры Белоярского района на 2019 - 2024 годы»</t>
  </si>
  <si>
    <t>Подпрограмма «Создание условий для информационного обеспечения населения Белоярского района посредством печатных средств массовой информации, а также в теле эфире»</t>
  </si>
  <si>
    <t>Муниципальная программа «Развитие физической культуры, спорта и молодежной политики на территории Белоярского района на 2019-2024 годы»</t>
  </si>
  <si>
    <t>Муниципальная программа «Повышение эффективности деятельности органов местного самоуправления Белоярского района на 2019-2024 годы»</t>
  </si>
  <si>
    <t>Муниципальная программа «Развитие агропромышленного комплекса  на 2019-2024 годы»</t>
  </si>
  <si>
    <t>Муниципальная программа «Социально-экономическое развитие коренных малочисленных народов Севера на территории Белоярского района на 2019-2024 годы»</t>
  </si>
  <si>
    <t xml:space="preserve"> Муниципальная программа «Обеспечение доступным и комфортным жильем жителей Белоярского района в 2019-2024 годах»</t>
  </si>
  <si>
    <t>«Развитие жилищно-коммунального комплекса и повышение энергетической эффективности в Белоярском районе на 2019-2024 годы»</t>
  </si>
  <si>
    <t>Муниципальная программа «Профилактика терроризма и  правонарушений в сфере общественного порядка в Белоярском районе на 2019–2024 годы»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</si>
  <si>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годы»</t>
  </si>
  <si>
    <t>Подпрограмма  «Укрепление пожарной безопасности»</t>
  </si>
  <si>
    <t>Муниципальная программа «Охрана окружающей среды на 2019-2024 годы»</t>
  </si>
  <si>
    <t>Муниципальная программа «Управление муниципальным имуществом на 2019-2024 годы»</t>
  </si>
  <si>
    <t>Муниципальная программа «Информационное общество на 2019-2024 годы»</t>
  </si>
  <si>
    <t>Муниципальная программа «Развитие транспортной системы на 2019-2024 годы»</t>
  </si>
  <si>
    <t xml:space="preserve">Подпрограмма  «Развитие, совершенствование сети автомобильных дорог в Белоярском районе»
</t>
  </si>
  <si>
    <t>Муниципальная программа «Управление муниципальными финансами в Белоярском районе на 2019-2024 годы»</t>
  </si>
  <si>
    <t>Подпрограмма  «Организация и осуществление бюджетного процесса»</t>
  </si>
  <si>
    <t>Подпрограмма «Совершенствование межбюджетных отношений в Белоярском районе»</t>
  </si>
  <si>
    <t>Муниципальная программа «Укрепление межнационального и межконфессионального согласия, профилактика экстремизма на 2019-2024 годы»</t>
  </si>
  <si>
    <t>0900000000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</si>
</sst>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0"/>
    <numFmt numFmtId="166" formatCode="[$-419]General"/>
    <numFmt numFmtId="167" formatCode="_(* #,##0.00_);_(* \(#,##0.00\);_(* &quot;-&quot;??_);_(@_)"/>
    <numFmt numFmtId="168" formatCode="* #,##0.00;* \-#,##0.00;* &quot;-&quot;??;@"/>
    <numFmt numFmtId="169" formatCode="#,##0.00_ ;\-#,##0.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0" fillId="0" borderId="0">
      <alignment wrapText="1"/>
    </xf>
    <xf numFmtId="0" fontId="10" fillId="0" borderId="0"/>
    <xf numFmtId="0" fontId="10" fillId="0" borderId="0">
      <alignment wrapText="1"/>
    </xf>
    <xf numFmtId="166" fontId="14" fillId="0" borderId="0"/>
    <xf numFmtId="44" fontId="13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0" fillId="0" borderId="0"/>
    <xf numFmtId="0" fontId="15" fillId="0" borderId="0"/>
    <xf numFmtId="0" fontId="13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0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164" fontId="6" fillId="0" borderId="0" xfId="0" applyNumberFormat="1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shrinkToFit="1"/>
    </xf>
    <xf numFmtId="4" fontId="5" fillId="0" borderId="2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top" wrapText="1"/>
    </xf>
    <xf numFmtId="169" fontId="9" fillId="0" borderId="2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6" fillId="0" borderId="0" xfId="0" applyNumberFormat="1" applyFont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4" fontId="9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2" xfId="53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 wrapText="1"/>
    </xf>
  </cellXfs>
  <cellStyles count="54">
    <cellStyle name="Excel Built-in Normal" xfId="4"/>
    <cellStyle name="Денежный 2" xfId="5"/>
    <cellStyle name="Обычный" xfId="0" builtinId="0"/>
    <cellStyle name="Обычный 10" xfId="6"/>
    <cellStyle name="Обычный 12" xfId="7"/>
    <cellStyle name="Обычный 14" xfId="8"/>
    <cellStyle name="Обычный 16" xfId="9"/>
    <cellStyle name="Обычный 17" xfId="10"/>
    <cellStyle name="Обычный 18" xfId="11"/>
    <cellStyle name="Обычный 2" xfId="2"/>
    <cellStyle name="Обычный 2 2" xfId="12"/>
    <cellStyle name="Обычный 2 2 2" xfId="13"/>
    <cellStyle name="Обычный 2 2 3" xfId="14"/>
    <cellStyle name="Обычный 2 2_ИНФОРМАЦИЯ К ДУМЕ" xfId="15"/>
    <cellStyle name="Обычный 2 3" xfId="1"/>
    <cellStyle name="Обычный 2 4" xfId="16"/>
    <cellStyle name="Обычный 2 5" xfId="17"/>
    <cellStyle name="Обычный 2 6" xfId="18"/>
    <cellStyle name="Обычный 2_2013-2015гг." xfId="19"/>
    <cellStyle name="Обычный 3" xfId="20"/>
    <cellStyle name="Обычный 3 2" xfId="21"/>
    <cellStyle name="Обычный 3 3" xfId="22"/>
    <cellStyle name="Обычный 3 4" xfId="23"/>
    <cellStyle name="Обычный 30" xfId="24"/>
    <cellStyle name="Обычный 31" xfId="25"/>
    <cellStyle name="Обычный 34" xfId="26"/>
    <cellStyle name="Обычный 36" xfId="27"/>
    <cellStyle name="Обычный 4" xfId="28"/>
    <cellStyle name="Обычный 4 2" xfId="29"/>
    <cellStyle name="Обычный 40" xfId="30"/>
    <cellStyle name="Обычный 43" xfId="31"/>
    <cellStyle name="Обычный 5" xfId="32"/>
    <cellStyle name="Обычный 50" xfId="33"/>
    <cellStyle name="Обычный 51" xfId="34"/>
    <cellStyle name="Обычный 52" xfId="35"/>
    <cellStyle name="Обычный 54" xfId="36"/>
    <cellStyle name="Обычный 6" xfId="37"/>
    <cellStyle name="Обычный 60" xfId="38"/>
    <cellStyle name="Обычный 61" xfId="39"/>
    <cellStyle name="Обычный 7" xfId="3"/>
    <cellStyle name="Обычный 72" xfId="40"/>
    <cellStyle name="Обычный 8" xfId="41"/>
    <cellStyle name="Обычный 9" xfId="42"/>
    <cellStyle name="Финансовый" xfId="53" builtinId="3"/>
    <cellStyle name="Финансовый 10" xfId="43"/>
    <cellStyle name="Финансовый 11" xfId="44"/>
    <cellStyle name="Финансовый 13" xfId="45"/>
    <cellStyle name="Финансовый 2" xfId="46"/>
    <cellStyle name="Финансовый 2 2" xfId="47"/>
    <cellStyle name="Финансовый 2 3" xfId="48"/>
    <cellStyle name="Финансовый 3" xfId="49"/>
    <cellStyle name="Финансовый 4" xfId="50"/>
    <cellStyle name="Финансовый 5" xfId="51"/>
    <cellStyle name="Финансовый 9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om\f\Documents%20and%20Settings\Maierav\&#1052;&#1086;&#1080;%20&#1076;&#1086;&#1082;&#1091;&#1084;&#1077;&#1085;&#1090;&#1099;\ANDY\&#1052;&#1086;&#1085;&#1080;&#1090;&#1086;&#1088;&#1080;&#1085;&#1075;%20&#1050;&#1042;\2010\&#1055;&#1088;&#1077;&#1076;&#1083;&#1086;&#1078;&#1077;&#1085;&#1080;&#1103;%20&#1087;&#1086;%20&#1082;&#1086;&#1088;&#1088;-&#1082;&#1077;%20&#1059;&#1050;&#1057;&#1072;%20(&#1088;&#1072;&#1089;&#1096;&#1080;&#1088;&#1077;&#1085;&#1085;&#1072;&#1103;%20&#1092;&#1086;&#1088;&#1084;&#1072;%20&#1076;&#1083;&#1103;%20&#1050;&#1080;&#1084;&#1072;&#1040;.&#1052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С по состоянию на 01.05.2010"/>
      <sheetName val="Новая форма УКС на 10.06.10"/>
      <sheetName val="УКС по состоянию на 01_05_2010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</sheetPr>
  <dimension ref="A1:DL82"/>
  <sheetViews>
    <sheetView tabSelected="1" view="pageBreakPreview" zoomScaleNormal="50" zoomScaleSheetLayoutView="100" workbookViewId="0">
      <selection activeCell="G7" sqref="G7"/>
    </sheetView>
  </sheetViews>
  <sheetFormatPr defaultRowHeight="15" x14ac:dyDescent="0.25"/>
  <cols>
    <col min="1" max="1" width="59.28515625" style="27" customWidth="1"/>
    <col min="2" max="2" width="13.28515625" style="15" customWidth="1"/>
    <col min="3" max="4" width="19.7109375" style="15" hidden="1" customWidth="1"/>
    <col min="5" max="5" width="22.28515625" style="41" customWidth="1"/>
    <col min="6" max="6" width="21" style="35" customWidth="1"/>
    <col min="7" max="7" width="22" style="35" customWidth="1"/>
    <col min="8" max="8" width="0.140625" style="6" customWidth="1"/>
    <col min="9" max="9" width="19" style="6" hidden="1" customWidth="1"/>
    <col min="10" max="14" width="9.140625" style="6"/>
    <col min="15" max="116" width="9.140625" style="7"/>
    <col min="117" max="16384" width="9.140625" style="1"/>
  </cols>
  <sheetData>
    <row r="1" spans="1:116" ht="15.75" x14ac:dyDescent="0.25">
      <c r="F1" s="56" t="s">
        <v>101</v>
      </c>
      <c r="G1" s="56"/>
      <c r="H1" s="56"/>
      <c r="I1" s="56"/>
    </row>
    <row r="2" spans="1:116" ht="15.75" x14ac:dyDescent="0.25">
      <c r="F2" s="56" t="s">
        <v>57</v>
      </c>
      <c r="G2" s="56"/>
      <c r="H2" s="56"/>
      <c r="I2" s="56"/>
    </row>
    <row r="3" spans="1:116" x14ac:dyDescent="0.25">
      <c r="F3" s="53"/>
      <c r="G3" s="53"/>
    </row>
    <row r="4" spans="1:116" ht="38.25" customHeight="1" x14ac:dyDescent="0.25">
      <c r="A4" s="55" t="s">
        <v>102</v>
      </c>
      <c r="B4" s="55"/>
      <c r="C4" s="55"/>
      <c r="D4" s="55"/>
      <c r="E4" s="55"/>
      <c r="F4" s="55"/>
      <c r="G4" s="55"/>
      <c r="H4" s="55"/>
      <c r="I4" s="55"/>
      <c r="J4" s="36"/>
    </row>
    <row r="5" spans="1:116" ht="18.75" x14ac:dyDescent="0.25">
      <c r="A5" s="22"/>
      <c r="B5" s="22"/>
      <c r="C5" s="36"/>
      <c r="D5" s="36"/>
      <c r="E5" s="34"/>
      <c r="F5" s="34"/>
      <c r="G5" s="34"/>
    </row>
    <row r="6" spans="1:116" ht="20.25" x14ac:dyDescent="0.3">
      <c r="A6" s="28"/>
      <c r="B6" s="16"/>
      <c r="C6" s="16"/>
      <c r="D6" s="16"/>
      <c r="G6" s="57" t="s">
        <v>2</v>
      </c>
      <c r="H6" s="57"/>
      <c r="I6" s="57"/>
    </row>
    <row r="7" spans="1:116" s="13" customFormat="1" ht="78" customHeight="1" x14ac:dyDescent="0.25">
      <c r="A7" s="4" t="s">
        <v>58</v>
      </c>
      <c r="B7" s="14" t="s">
        <v>3</v>
      </c>
      <c r="C7" s="14" t="s">
        <v>96</v>
      </c>
      <c r="D7" s="14" t="s">
        <v>97</v>
      </c>
      <c r="E7" s="4" t="s">
        <v>1</v>
      </c>
      <c r="F7" s="4" t="s">
        <v>93</v>
      </c>
      <c r="G7" s="4" t="s">
        <v>103</v>
      </c>
      <c r="H7" s="47" t="s">
        <v>98</v>
      </c>
      <c r="I7" s="47" t="s">
        <v>99</v>
      </c>
      <c r="J7" s="11"/>
      <c r="K7" s="11"/>
      <c r="L7" s="11"/>
      <c r="M7" s="11"/>
      <c r="N7" s="11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</row>
    <row r="8" spans="1:116" s="13" customFormat="1" ht="16.5" customHeight="1" x14ac:dyDescent="0.25">
      <c r="A8" s="4">
        <v>1</v>
      </c>
      <c r="B8" s="14" t="s">
        <v>91</v>
      </c>
      <c r="C8" s="14" t="s">
        <v>94</v>
      </c>
      <c r="D8" s="14" t="s">
        <v>95</v>
      </c>
      <c r="E8" s="4">
        <v>3</v>
      </c>
      <c r="F8" s="4">
        <v>4</v>
      </c>
      <c r="G8" s="4">
        <v>5</v>
      </c>
      <c r="H8" s="46">
        <v>8</v>
      </c>
      <c r="I8" s="46">
        <v>9</v>
      </c>
      <c r="J8" s="11"/>
      <c r="K8" s="11"/>
      <c r="L8" s="11"/>
      <c r="M8" s="11"/>
      <c r="N8" s="11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</row>
    <row r="9" spans="1:116" s="2" customFormat="1" ht="47.25" x14ac:dyDescent="0.25">
      <c r="A9" s="32" t="s">
        <v>104</v>
      </c>
      <c r="B9" s="14" t="s">
        <v>4</v>
      </c>
      <c r="C9" s="48" t="s">
        <v>100</v>
      </c>
      <c r="D9" s="48">
        <v>10370600</v>
      </c>
      <c r="E9" s="58">
        <v>9326900</v>
      </c>
      <c r="F9" s="59">
        <v>9004500</v>
      </c>
      <c r="G9" s="59">
        <v>9134000</v>
      </c>
      <c r="H9" s="52">
        <f>E9-C9</f>
        <v>-886170.48000000045</v>
      </c>
      <c r="I9" s="52">
        <f>E9-D9</f>
        <v>-1043700</v>
      </c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</row>
    <row r="10" spans="1:116" s="2" customFormat="1" ht="34.5" customHeight="1" collapsed="1" x14ac:dyDescent="0.25">
      <c r="A10" s="32" t="s">
        <v>105</v>
      </c>
      <c r="B10" s="14" t="s">
        <v>5</v>
      </c>
      <c r="C10" s="48">
        <f>C11+C12+C13+C14</f>
        <v>1237408125.5899999</v>
      </c>
      <c r="D10" s="48">
        <f>D11+D12+D13+D14</f>
        <v>1238734594.1199999</v>
      </c>
      <c r="E10" s="58">
        <f>E11+E12+E13+E14</f>
        <v>1423574300</v>
      </c>
      <c r="F10" s="58">
        <f>F11+F12+F13+F14</f>
        <v>1391886100</v>
      </c>
      <c r="G10" s="58">
        <f>G11+G12+G13+G14</f>
        <v>1570579100</v>
      </c>
      <c r="H10" s="52">
        <f t="shared" ref="H10:H64" si="0">E10-C10</f>
        <v>186166174.41000009</v>
      </c>
      <c r="I10" s="52">
        <f t="shared" ref="I10:I64" si="1">E10-D10</f>
        <v>184839705.88000011</v>
      </c>
      <c r="J10" s="8"/>
      <c r="K10" s="8"/>
      <c r="L10" s="8"/>
      <c r="M10" s="8"/>
      <c r="N10" s="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</row>
    <row r="11" spans="1:116" s="25" customFormat="1" ht="31.5" customHeight="1" x14ac:dyDescent="0.25">
      <c r="A11" s="26" t="s">
        <v>60</v>
      </c>
      <c r="B11" s="17" t="s">
        <v>22</v>
      </c>
      <c r="C11" s="42">
        <v>1140691049.3599999</v>
      </c>
      <c r="D11" s="42">
        <v>1163989924</v>
      </c>
      <c r="E11" s="43">
        <v>1323650100</v>
      </c>
      <c r="F11" s="44">
        <v>1300037400</v>
      </c>
      <c r="G11" s="44">
        <v>1299311600</v>
      </c>
      <c r="H11" s="52">
        <f t="shared" si="0"/>
        <v>182959050.6400001</v>
      </c>
      <c r="I11" s="52">
        <f t="shared" si="1"/>
        <v>159660176</v>
      </c>
      <c r="J11" s="23"/>
      <c r="K11" s="23"/>
      <c r="L11" s="23"/>
      <c r="M11" s="23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</row>
    <row r="12" spans="1:116" s="25" customFormat="1" ht="35.25" customHeight="1" x14ac:dyDescent="0.25">
      <c r="A12" s="33" t="s">
        <v>59</v>
      </c>
      <c r="B12" s="17" t="s">
        <v>23</v>
      </c>
      <c r="C12" s="42">
        <v>6600324</v>
      </c>
      <c r="D12" s="42">
        <v>5534200</v>
      </c>
      <c r="E12" s="43">
        <v>5869600</v>
      </c>
      <c r="F12" s="44">
        <v>5896600</v>
      </c>
      <c r="G12" s="44">
        <v>5896600</v>
      </c>
      <c r="H12" s="52">
        <f t="shared" si="0"/>
        <v>-730724</v>
      </c>
      <c r="I12" s="52">
        <f t="shared" si="1"/>
        <v>335400</v>
      </c>
      <c r="J12" s="23"/>
      <c r="K12" s="23"/>
      <c r="L12" s="23"/>
      <c r="M12" s="23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</row>
    <row r="13" spans="1:116" s="25" customFormat="1" ht="31.5" customHeight="1" x14ac:dyDescent="0.25">
      <c r="A13" s="33" t="s">
        <v>61</v>
      </c>
      <c r="B13" s="17" t="s">
        <v>24</v>
      </c>
      <c r="C13" s="42">
        <v>89764372.230000004</v>
      </c>
      <c r="D13" s="42">
        <v>69210470.120000005</v>
      </c>
      <c r="E13" s="43">
        <v>94054600</v>
      </c>
      <c r="F13" s="44">
        <v>85952100</v>
      </c>
      <c r="G13" s="44">
        <v>265370900</v>
      </c>
      <c r="H13" s="52">
        <f t="shared" si="0"/>
        <v>4290227.7699999958</v>
      </c>
      <c r="I13" s="52">
        <f t="shared" si="1"/>
        <v>24844129.879999995</v>
      </c>
      <c r="J13" s="23"/>
      <c r="K13" s="23"/>
      <c r="L13" s="23"/>
      <c r="M13" s="23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</row>
    <row r="14" spans="1:116" s="25" customFormat="1" ht="49.5" customHeight="1" x14ac:dyDescent="0.25">
      <c r="A14" s="33" t="s">
        <v>62</v>
      </c>
      <c r="B14" s="17" t="s">
        <v>25</v>
      </c>
      <c r="C14" s="42">
        <v>352380</v>
      </c>
      <c r="D14" s="42">
        <v>0</v>
      </c>
      <c r="E14" s="43">
        <v>0</v>
      </c>
      <c r="F14" s="43">
        <v>0</v>
      </c>
      <c r="G14" s="43">
        <v>0</v>
      </c>
      <c r="H14" s="52">
        <f t="shared" si="0"/>
        <v>-352380</v>
      </c>
      <c r="I14" s="52">
        <f t="shared" si="1"/>
        <v>0</v>
      </c>
      <c r="J14" s="23"/>
      <c r="K14" s="23"/>
      <c r="L14" s="23"/>
      <c r="M14" s="23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</row>
    <row r="15" spans="1:116" s="2" customFormat="1" ht="47.25" x14ac:dyDescent="0.25">
      <c r="A15" s="32" t="s">
        <v>106</v>
      </c>
      <c r="B15" s="14" t="s">
        <v>6</v>
      </c>
      <c r="C15" s="48">
        <f>C16+C17+C18</f>
        <v>19222531.129999999</v>
      </c>
      <c r="D15" s="48">
        <f>D16+D17+D18</f>
        <v>20325514.800000001</v>
      </c>
      <c r="E15" s="58">
        <f>E16+E17+E18</f>
        <v>59547700</v>
      </c>
      <c r="F15" s="58">
        <f>F16+F17+F18</f>
        <v>67425400</v>
      </c>
      <c r="G15" s="58">
        <f>G16+G17+G18</f>
        <v>63917300</v>
      </c>
      <c r="H15" s="52">
        <f t="shared" si="0"/>
        <v>40325168.870000005</v>
      </c>
      <c r="I15" s="52">
        <f t="shared" si="1"/>
        <v>39222185.200000003</v>
      </c>
      <c r="J15" s="10"/>
      <c r="K15" s="10"/>
      <c r="L15" s="10"/>
      <c r="M15" s="10"/>
      <c r="N15" s="10"/>
      <c r="O15" s="10"/>
      <c r="P15" s="10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</row>
    <row r="16" spans="1:116" s="25" customFormat="1" ht="33.75" customHeight="1" x14ac:dyDescent="0.25">
      <c r="A16" s="33" t="s">
        <v>63</v>
      </c>
      <c r="B16" s="17" t="s">
        <v>26</v>
      </c>
      <c r="C16" s="42">
        <v>11081288.57</v>
      </c>
      <c r="D16" s="42">
        <v>10842000</v>
      </c>
      <c r="E16" s="43">
        <v>24397500</v>
      </c>
      <c r="F16" s="44">
        <v>32461600</v>
      </c>
      <c r="G16" s="44">
        <v>28865100</v>
      </c>
      <c r="H16" s="52">
        <f t="shared" si="0"/>
        <v>13316211.43</v>
      </c>
      <c r="I16" s="52">
        <f t="shared" si="1"/>
        <v>13555500</v>
      </c>
      <c r="J16" s="10"/>
      <c r="K16" s="10"/>
      <c r="L16" s="10"/>
      <c r="M16" s="10"/>
      <c r="N16" s="10"/>
      <c r="O16" s="10"/>
      <c r="P16" s="10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</row>
    <row r="17" spans="1:116" s="25" customFormat="1" ht="31.5" x14ac:dyDescent="0.25">
      <c r="A17" s="33" t="s">
        <v>64</v>
      </c>
      <c r="B17" s="17" t="s">
        <v>27</v>
      </c>
      <c r="C17" s="42">
        <v>820000</v>
      </c>
      <c r="D17" s="42">
        <v>1020000</v>
      </c>
      <c r="E17" s="43">
        <v>820000</v>
      </c>
      <c r="F17" s="44">
        <v>820000</v>
      </c>
      <c r="G17" s="44">
        <v>820000</v>
      </c>
      <c r="H17" s="52">
        <f t="shared" si="0"/>
        <v>0</v>
      </c>
      <c r="I17" s="52">
        <f t="shared" si="1"/>
        <v>-200000</v>
      </c>
      <c r="J17" s="10"/>
      <c r="K17" s="10"/>
      <c r="L17" s="10"/>
      <c r="M17" s="10"/>
      <c r="N17" s="10"/>
      <c r="O17" s="10"/>
      <c r="P17" s="10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</row>
    <row r="18" spans="1:116" s="25" customFormat="1" ht="30.75" customHeight="1" x14ac:dyDescent="0.25">
      <c r="A18" s="33" t="s">
        <v>65</v>
      </c>
      <c r="B18" s="17" t="s">
        <v>28</v>
      </c>
      <c r="C18" s="42">
        <v>7321242.5599999996</v>
      </c>
      <c r="D18" s="42">
        <v>8463514.8000000007</v>
      </c>
      <c r="E18" s="43">
        <v>34330200</v>
      </c>
      <c r="F18" s="44">
        <v>34143800</v>
      </c>
      <c r="G18" s="44">
        <v>34232200</v>
      </c>
      <c r="H18" s="52">
        <f t="shared" si="0"/>
        <v>27008957.440000001</v>
      </c>
      <c r="I18" s="52">
        <f t="shared" si="1"/>
        <v>25866685.199999999</v>
      </c>
      <c r="J18" s="10"/>
      <c r="K18" s="10"/>
      <c r="L18" s="10"/>
      <c r="M18" s="10"/>
      <c r="N18" s="10"/>
      <c r="O18" s="10"/>
      <c r="P18" s="10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</row>
    <row r="19" spans="1:116" s="2" customFormat="1" ht="31.5" x14ac:dyDescent="0.25">
      <c r="A19" s="32" t="s">
        <v>107</v>
      </c>
      <c r="B19" s="14" t="s">
        <v>7</v>
      </c>
      <c r="C19" s="48">
        <v>599475.19999999995</v>
      </c>
      <c r="D19" s="48">
        <v>1291800</v>
      </c>
      <c r="E19" s="58">
        <v>187300</v>
      </c>
      <c r="F19" s="59">
        <v>187300</v>
      </c>
      <c r="G19" s="59">
        <v>187300</v>
      </c>
      <c r="H19" s="52">
        <f t="shared" si="0"/>
        <v>-412175.19999999995</v>
      </c>
      <c r="I19" s="52">
        <f t="shared" si="1"/>
        <v>-1104500</v>
      </c>
      <c r="J19" s="8"/>
      <c r="K19" s="8"/>
      <c r="L19" s="8"/>
      <c r="M19" s="8"/>
      <c r="N19" s="8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</row>
    <row r="20" spans="1:116" s="2" customFormat="1" ht="31.5" x14ac:dyDescent="0.25">
      <c r="A20" s="32" t="s">
        <v>108</v>
      </c>
      <c r="B20" s="14" t="s">
        <v>9</v>
      </c>
      <c r="C20" s="48">
        <f>C21+C22+C23+C24+C25+C26</f>
        <v>208163868.84999999</v>
      </c>
      <c r="D20" s="48">
        <f>D21+D22+D23+D24+D25+D26</f>
        <v>199655736.47</v>
      </c>
      <c r="E20" s="58">
        <f>E21+E22+E23+E24+E25+E26</f>
        <v>263214100</v>
      </c>
      <c r="F20" s="58">
        <f>F21+F22+F23+F24+F25+F26</f>
        <v>241768100</v>
      </c>
      <c r="G20" s="58">
        <f>G21+G22+G23+G24+G25+G26</f>
        <v>245575500</v>
      </c>
      <c r="H20" s="52">
        <f t="shared" si="0"/>
        <v>55050231.150000006</v>
      </c>
      <c r="I20" s="52">
        <f t="shared" si="1"/>
        <v>63558363.530000001</v>
      </c>
      <c r="J20" s="8"/>
      <c r="K20" s="8"/>
      <c r="L20" s="8"/>
      <c r="M20" s="8"/>
      <c r="N20" s="8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</row>
    <row r="21" spans="1:116" s="25" customFormat="1" ht="45.75" customHeight="1" x14ac:dyDescent="0.25">
      <c r="A21" s="33" t="s">
        <v>66</v>
      </c>
      <c r="B21" s="17" t="s">
        <v>29</v>
      </c>
      <c r="C21" s="42">
        <v>43141460.460000001</v>
      </c>
      <c r="D21" s="42">
        <v>42122422.380000003</v>
      </c>
      <c r="E21" s="43">
        <v>54028600</v>
      </c>
      <c r="F21" s="44">
        <v>51135500</v>
      </c>
      <c r="G21" s="44">
        <v>51962400</v>
      </c>
      <c r="H21" s="52">
        <f t="shared" si="0"/>
        <v>10887139.539999999</v>
      </c>
      <c r="I21" s="52">
        <f t="shared" si="1"/>
        <v>11906177.619999997</v>
      </c>
      <c r="J21" s="23"/>
      <c r="K21" s="23"/>
      <c r="L21" s="23"/>
      <c r="M21" s="23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</row>
    <row r="22" spans="1:116" s="25" customFormat="1" ht="36" customHeight="1" x14ac:dyDescent="0.25">
      <c r="A22" s="33" t="s">
        <v>67</v>
      </c>
      <c r="B22" s="17" t="s">
        <v>30</v>
      </c>
      <c r="C22" s="42">
        <v>87969413.709999993</v>
      </c>
      <c r="D22" s="42">
        <v>82777858.379999995</v>
      </c>
      <c r="E22" s="43">
        <v>109649600</v>
      </c>
      <c r="F22" s="44">
        <v>96134600</v>
      </c>
      <c r="G22" s="44">
        <v>98720000</v>
      </c>
      <c r="H22" s="52">
        <f t="shared" si="0"/>
        <v>21680186.290000007</v>
      </c>
      <c r="I22" s="52">
        <f t="shared" si="1"/>
        <v>26871741.620000005</v>
      </c>
      <c r="J22" s="23"/>
      <c r="K22" s="23"/>
      <c r="L22" s="23"/>
      <c r="M22" s="23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</row>
    <row r="23" spans="1:116" s="25" customFormat="1" ht="63" x14ac:dyDescent="0.25">
      <c r="A23" s="33" t="s">
        <v>109</v>
      </c>
      <c r="B23" s="17" t="s">
        <v>31</v>
      </c>
      <c r="C23" s="42">
        <v>18032017.52</v>
      </c>
      <c r="D23" s="42">
        <v>17892483.43</v>
      </c>
      <c r="E23" s="42">
        <v>22992200</v>
      </c>
      <c r="F23" s="42">
        <v>18976100</v>
      </c>
      <c r="G23" s="42">
        <v>19299300</v>
      </c>
      <c r="H23" s="52">
        <f t="shared" si="0"/>
        <v>4960182.4800000004</v>
      </c>
      <c r="I23" s="52">
        <f t="shared" si="1"/>
        <v>5099716.57</v>
      </c>
      <c r="J23" s="23"/>
      <c r="K23" s="23"/>
      <c r="L23" s="23"/>
      <c r="M23" s="23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</row>
    <row r="24" spans="1:116" s="25" customFormat="1" ht="31.5" x14ac:dyDescent="0.25">
      <c r="A24" s="33" t="s">
        <v>68</v>
      </c>
      <c r="B24" s="17" t="s">
        <v>32</v>
      </c>
      <c r="C24" s="42">
        <v>43726657.159999996</v>
      </c>
      <c r="D24" s="42">
        <v>47847693.280000001</v>
      </c>
      <c r="E24" s="43">
        <v>75706600</v>
      </c>
      <c r="F24" s="44">
        <v>75485900</v>
      </c>
      <c r="G24" s="44">
        <v>75557800</v>
      </c>
      <c r="H24" s="52">
        <f t="shared" si="0"/>
        <v>31979942.840000004</v>
      </c>
      <c r="I24" s="52">
        <f t="shared" si="1"/>
        <v>27858906.719999999</v>
      </c>
      <c r="J24" s="23"/>
      <c r="K24" s="23"/>
      <c r="L24" s="23"/>
      <c r="M24" s="23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</row>
    <row r="25" spans="1:116" s="25" customFormat="1" ht="15.75" x14ac:dyDescent="0.25">
      <c r="A25" s="33" t="s">
        <v>69</v>
      </c>
      <c r="B25" s="17" t="s">
        <v>33</v>
      </c>
      <c r="C25" s="42">
        <v>15258320</v>
      </c>
      <c r="D25" s="42">
        <v>8796963</v>
      </c>
      <c r="E25" s="43">
        <v>696700</v>
      </c>
      <c r="F25" s="44">
        <v>0</v>
      </c>
      <c r="G25" s="44">
        <v>0</v>
      </c>
      <c r="H25" s="52">
        <f t="shared" si="0"/>
        <v>-14561620</v>
      </c>
      <c r="I25" s="52">
        <f t="shared" si="1"/>
        <v>-8100263</v>
      </c>
      <c r="J25" s="23"/>
      <c r="K25" s="23"/>
      <c r="L25" s="23"/>
      <c r="M25" s="23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</row>
    <row r="26" spans="1:116" s="25" customFormat="1" ht="47.25" customHeight="1" x14ac:dyDescent="0.25">
      <c r="A26" s="33" t="s">
        <v>70</v>
      </c>
      <c r="B26" s="17" t="s">
        <v>34</v>
      </c>
      <c r="C26" s="42">
        <v>36000</v>
      </c>
      <c r="D26" s="42">
        <v>218316</v>
      </c>
      <c r="E26" s="43">
        <v>140400</v>
      </c>
      <c r="F26" s="44">
        <v>36000</v>
      </c>
      <c r="G26" s="44">
        <v>36000</v>
      </c>
      <c r="H26" s="52">
        <f t="shared" si="0"/>
        <v>104400</v>
      </c>
      <c r="I26" s="52">
        <f t="shared" si="1"/>
        <v>-77916</v>
      </c>
      <c r="J26" s="23"/>
      <c r="K26" s="23"/>
      <c r="L26" s="23"/>
      <c r="M26" s="23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</row>
    <row r="27" spans="1:116" s="2" customFormat="1" ht="47.25" x14ac:dyDescent="0.25">
      <c r="A27" s="32" t="s">
        <v>110</v>
      </c>
      <c r="B27" s="14" t="s">
        <v>10</v>
      </c>
      <c r="C27" s="48">
        <f>C28+C29+C30+C31+C32</f>
        <v>167457648.54999998</v>
      </c>
      <c r="D27" s="48">
        <f>D28+D29+D30+D31+D32</f>
        <v>153109814.51999998</v>
      </c>
      <c r="E27" s="58">
        <f>E28+E29+E30+E31+E32</f>
        <v>151496100</v>
      </c>
      <c r="F27" s="58">
        <f t="shared" ref="F27:G27" si="2">F28+F29+F30+F31+F32</f>
        <v>144512300</v>
      </c>
      <c r="G27" s="58">
        <f t="shared" si="2"/>
        <v>146080300</v>
      </c>
      <c r="H27" s="52">
        <f t="shared" si="0"/>
        <v>-15961548.549999982</v>
      </c>
      <c r="I27" s="52">
        <f t="shared" si="1"/>
        <v>-1613714.5199999809</v>
      </c>
      <c r="J27" s="8"/>
      <c r="K27" s="8"/>
      <c r="L27" s="8"/>
      <c r="M27" s="8"/>
      <c r="N27" s="8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</row>
    <row r="28" spans="1:116" s="25" customFormat="1" ht="31.5" customHeight="1" x14ac:dyDescent="0.25">
      <c r="A28" s="33" t="s">
        <v>71</v>
      </c>
      <c r="B28" s="17" t="s">
        <v>35</v>
      </c>
      <c r="C28" s="42">
        <v>91093279.510000005</v>
      </c>
      <c r="D28" s="42">
        <v>78969910</v>
      </c>
      <c r="E28" s="43">
        <v>79808900</v>
      </c>
      <c r="F28" s="44">
        <v>74420500</v>
      </c>
      <c r="G28" s="44">
        <v>74462500</v>
      </c>
      <c r="H28" s="52">
        <f t="shared" si="0"/>
        <v>-11284379.510000005</v>
      </c>
      <c r="I28" s="52">
        <f t="shared" si="1"/>
        <v>838990</v>
      </c>
      <c r="J28" s="23"/>
      <c r="K28" s="23"/>
      <c r="L28" s="23"/>
      <c r="M28" s="23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</row>
    <row r="29" spans="1:116" s="25" customFormat="1" ht="33" customHeight="1" x14ac:dyDescent="0.25">
      <c r="A29" s="33" t="s">
        <v>73</v>
      </c>
      <c r="B29" s="17" t="s">
        <v>36</v>
      </c>
      <c r="C29" s="42">
        <v>25858424.390000001</v>
      </c>
      <c r="D29" s="42">
        <v>26133332.350000001</v>
      </c>
      <c r="E29" s="43">
        <v>22048300</v>
      </c>
      <c r="F29" s="44">
        <v>24519100</v>
      </c>
      <c r="G29" s="44">
        <v>24502200</v>
      </c>
      <c r="H29" s="52">
        <f t="shared" si="0"/>
        <v>-3810124.3900000006</v>
      </c>
      <c r="I29" s="52">
        <f t="shared" si="1"/>
        <v>-4085032.3500000015</v>
      </c>
      <c r="J29" s="23"/>
      <c r="K29" s="23"/>
      <c r="L29" s="23"/>
      <c r="M29" s="23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</row>
    <row r="30" spans="1:116" s="25" customFormat="1" ht="31.5" x14ac:dyDescent="0.25">
      <c r="A30" s="33" t="s">
        <v>72</v>
      </c>
      <c r="B30" s="17" t="s">
        <v>37</v>
      </c>
      <c r="C30" s="42">
        <v>37150057.420000002</v>
      </c>
      <c r="D30" s="42">
        <v>34230766.539999999</v>
      </c>
      <c r="E30" s="43">
        <v>35065300</v>
      </c>
      <c r="F30" s="44">
        <v>30968700</v>
      </c>
      <c r="G30" s="44">
        <v>32479700</v>
      </c>
      <c r="H30" s="52">
        <f t="shared" si="0"/>
        <v>-2084757.4200000018</v>
      </c>
      <c r="I30" s="52">
        <f t="shared" si="1"/>
        <v>834533.46000000089</v>
      </c>
      <c r="J30" s="23"/>
      <c r="K30" s="23"/>
      <c r="L30" s="23"/>
      <c r="M30" s="23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</row>
    <row r="31" spans="1:116" s="25" customFormat="1" ht="32.25" customHeight="1" x14ac:dyDescent="0.25">
      <c r="A31" s="33" t="s">
        <v>74</v>
      </c>
      <c r="B31" s="17" t="s">
        <v>38</v>
      </c>
      <c r="C31" s="42">
        <v>13355887.23</v>
      </c>
      <c r="D31" s="42">
        <v>13631283.630000001</v>
      </c>
      <c r="E31" s="43">
        <v>14573600</v>
      </c>
      <c r="F31" s="44">
        <v>14604000</v>
      </c>
      <c r="G31" s="44">
        <v>14635900</v>
      </c>
      <c r="H31" s="52">
        <f t="shared" si="0"/>
        <v>1217712.7699999996</v>
      </c>
      <c r="I31" s="52">
        <f t="shared" si="1"/>
        <v>942316.36999999918</v>
      </c>
      <c r="J31" s="23"/>
      <c r="K31" s="23"/>
      <c r="L31" s="23"/>
      <c r="M31" s="23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</row>
    <row r="32" spans="1:116" s="25" customFormat="1" ht="47.25" customHeight="1" x14ac:dyDescent="0.25">
      <c r="A32" s="33" t="s">
        <v>75</v>
      </c>
      <c r="B32" s="17" t="s">
        <v>39</v>
      </c>
      <c r="C32" s="42">
        <v>0</v>
      </c>
      <c r="D32" s="42">
        <v>144522</v>
      </c>
      <c r="E32" s="43">
        <v>0</v>
      </c>
      <c r="F32" s="43">
        <v>0</v>
      </c>
      <c r="G32" s="43">
        <v>0</v>
      </c>
      <c r="H32" s="52">
        <f t="shared" si="0"/>
        <v>0</v>
      </c>
      <c r="I32" s="52">
        <f t="shared" si="1"/>
        <v>-144522</v>
      </c>
      <c r="J32" s="23"/>
      <c r="K32" s="23"/>
      <c r="L32" s="23"/>
      <c r="M32" s="23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</row>
    <row r="33" spans="1:116" s="40" customFormat="1" ht="66" customHeight="1" x14ac:dyDescent="0.25">
      <c r="A33" s="37" t="s">
        <v>111</v>
      </c>
      <c r="B33" s="38" t="s">
        <v>11</v>
      </c>
      <c r="C33" s="49">
        <f>C34+C35</f>
        <v>182627357.56999999</v>
      </c>
      <c r="D33" s="49">
        <f>D34+D35</f>
        <v>193835701.69999999</v>
      </c>
      <c r="E33" s="60">
        <f>E34+E35</f>
        <v>219792700</v>
      </c>
      <c r="F33" s="60">
        <f t="shared" ref="F33:G33" si="3">F34+F35</f>
        <v>217705200</v>
      </c>
      <c r="G33" s="60">
        <f t="shared" si="3"/>
        <v>218346400</v>
      </c>
      <c r="H33" s="52">
        <f t="shared" si="0"/>
        <v>37165342.430000007</v>
      </c>
      <c r="I33" s="52">
        <f t="shared" si="1"/>
        <v>25956998.300000012</v>
      </c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</row>
    <row r="34" spans="1:116" s="25" customFormat="1" ht="31.5" x14ac:dyDescent="0.25">
      <c r="A34" s="33" t="s">
        <v>76</v>
      </c>
      <c r="B34" s="17" t="s">
        <v>40</v>
      </c>
      <c r="C34" s="42">
        <v>181773333.59999999</v>
      </c>
      <c r="D34" s="42">
        <v>192913735.69999999</v>
      </c>
      <c r="E34" s="43">
        <v>218739200</v>
      </c>
      <c r="F34" s="61">
        <v>216545800</v>
      </c>
      <c r="G34" s="61">
        <v>217211300</v>
      </c>
      <c r="H34" s="52">
        <f t="shared" si="0"/>
        <v>36965866.400000006</v>
      </c>
      <c r="I34" s="52">
        <f t="shared" si="1"/>
        <v>25825464.300000012</v>
      </c>
      <c r="J34" s="23"/>
      <c r="K34" s="23"/>
      <c r="L34" s="23"/>
      <c r="M34" s="23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</row>
    <row r="35" spans="1:116" s="25" customFormat="1" ht="31.5" x14ac:dyDescent="0.25">
      <c r="A35" s="33" t="s">
        <v>77</v>
      </c>
      <c r="B35" s="17" t="s">
        <v>41</v>
      </c>
      <c r="C35" s="42">
        <v>854023.97</v>
      </c>
      <c r="D35" s="42">
        <v>921966</v>
      </c>
      <c r="E35" s="43">
        <v>1053500</v>
      </c>
      <c r="F35" s="61">
        <v>1159400</v>
      </c>
      <c r="G35" s="61">
        <v>1135100</v>
      </c>
      <c r="H35" s="52">
        <f t="shared" si="0"/>
        <v>199476.03000000003</v>
      </c>
      <c r="I35" s="52">
        <f t="shared" si="1"/>
        <v>131534</v>
      </c>
      <c r="J35" s="23"/>
      <c r="K35" s="23"/>
      <c r="L35" s="23"/>
      <c r="M35" s="23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</row>
    <row r="36" spans="1:116" s="2" customFormat="1" ht="31.5" x14ac:dyDescent="0.25">
      <c r="A36" s="32" t="s">
        <v>112</v>
      </c>
      <c r="B36" s="14" t="s">
        <v>8</v>
      </c>
      <c r="C36" s="48">
        <v>50333885.390000001</v>
      </c>
      <c r="D36" s="48">
        <v>43525200</v>
      </c>
      <c r="E36" s="58">
        <v>30428900</v>
      </c>
      <c r="F36" s="62">
        <v>32835000</v>
      </c>
      <c r="G36" s="62">
        <v>32835000</v>
      </c>
      <c r="H36" s="52">
        <f t="shared" si="0"/>
        <v>-19904985.390000001</v>
      </c>
      <c r="I36" s="52">
        <f t="shared" si="1"/>
        <v>-13096300</v>
      </c>
      <c r="J36" s="8"/>
      <c r="K36" s="8"/>
      <c r="L36" s="8"/>
      <c r="M36" s="8"/>
      <c r="N36" s="8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</row>
    <row r="37" spans="1:116" s="2" customFormat="1" ht="51" customHeight="1" x14ac:dyDescent="0.25">
      <c r="A37" s="32" t="s">
        <v>127</v>
      </c>
      <c r="B37" s="14" t="s">
        <v>128</v>
      </c>
      <c r="C37" s="48"/>
      <c r="D37" s="48"/>
      <c r="E37" s="58">
        <v>552000</v>
      </c>
      <c r="F37" s="62">
        <v>552000</v>
      </c>
      <c r="G37" s="62">
        <v>552000</v>
      </c>
      <c r="H37" s="52"/>
      <c r="I37" s="52"/>
      <c r="J37" s="8"/>
      <c r="K37" s="8"/>
      <c r="L37" s="8"/>
      <c r="M37" s="8"/>
      <c r="N37" s="8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</row>
    <row r="38" spans="1:116" s="2" customFormat="1" ht="51.75" customHeight="1" x14ac:dyDescent="0.25">
      <c r="A38" s="32" t="s">
        <v>113</v>
      </c>
      <c r="B38" s="14" t="s">
        <v>12</v>
      </c>
      <c r="C38" s="48">
        <v>2651967.4</v>
      </c>
      <c r="D38" s="48">
        <v>2250900</v>
      </c>
      <c r="E38" s="58">
        <v>3553100</v>
      </c>
      <c r="F38" s="59">
        <v>2804300</v>
      </c>
      <c r="G38" s="59">
        <v>2804300</v>
      </c>
      <c r="H38" s="52">
        <f t="shared" si="0"/>
        <v>901132.60000000009</v>
      </c>
      <c r="I38" s="52">
        <f t="shared" si="1"/>
        <v>1302200</v>
      </c>
      <c r="J38" s="8"/>
      <c r="K38" s="8"/>
      <c r="L38" s="8"/>
      <c r="M38" s="8"/>
      <c r="N38" s="8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</row>
    <row r="39" spans="1:116" s="2" customFormat="1" ht="47.25" x14ac:dyDescent="0.25">
      <c r="A39" s="32" t="s">
        <v>114</v>
      </c>
      <c r="B39" s="14" t="s">
        <v>13</v>
      </c>
      <c r="C39" s="48">
        <f>C40+C41+C42</f>
        <v>386243833.25999999</v>
      </c>
      <c r="D39" s="48">
        <f>D40+D41+D42</f>
        <v>191494856.23999998</v>
      </c>
      <c r="E39" s="58">
        <f>E40+E41+E42</f>
        <v>70631100</v>
      </c>
      <c r="F39" s="58">
        <f t="shared" ref="F39:G39" si="4">F40+F41+F42</f>
        <v>75242400</v>
      </c>
      <c r="G39" s="58">
        <f t="shared" si="4"/>
        <v>62573000</v>
      </c>
      <c r="H39" s="52">
        <f t="shared" si="0"/>
        <v>-315612733.25999999</v>
      </c>
      <c r="I39" s="52">
        <f t="shared" si="1"/>
        <v>-120863756.23999998</v>
      </c>
      <c r="J39" s="8"/>
      <c r="K39" s="8"/>
      <c r="L39" s="8"/>
      <c r="M39" s="8"/>
      <c r="N39" s="8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</row>
    <row r="40" spans="1:116" s="25" customFormat="1" ht="31.5" x14ac:dyDescent="0.25">
      <c r="A40" s="33" t="s">
        <v>78</v>
      </c>
      <c r="B40" s="17" t="s">
        <v>42</v>
      </c>
      <c r="C40" s="42">
        <v>376546146.25999999</v>
      </c>
      <c r="D40" s="42">
        <v>182950166.31999999</v>
      </c>
      <c r="E40" s="43">
        <v>58703300</v>
      </c>
      <c r="F40" s="44">
        <v>60137400</v>
      </c>
      <c r="G40" s="44">
        <v>44782500</v>
      </c>
      <c r="H40" s="52">
        <f t="shared" si="0"/>
        <v>-317842846.25999999</v>
      </c>
      <c r="I40" s="52">
        <f t="shared" si="1"/>
        <v>-124246866.31999999</v>
      </c>
      <c r="J40" s="23"/>
      <c r="K40" s="23"/>
      <c r="L40" s="23"/>
      <c r="M40" s="23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</row>
    <row r="41" spans="1:116" s="25" customFormat="1" ht="30.75" customHeight="1" x14ac:dyDescent="0.25">
      <c r="A41" s="33" t="s">
        <v>79</v>
      </c>
      <c r="B41" s="17" t="s">
        <v>43</v>
      </c>
      <c r="C41" s="42">
        <v>6324670</v>
      </c>
      <c r="D41" s="42">
        <v>6832166.2000000002</v>
      </c>
      <c r="E41" s="43">
        <v>11316400</v>
      </c>
      <c r="F41" s="43">
        <v>14524000</v>
      </c>
      <c r="G41" s="43">
        <v>17209400</v>
      </c>
      <c r="H41" s="52">
        <f t="shared" si="0"/>
        <v>4991730</v>
      </c>
      <c r="I41" s="52">
        <f t="shared" si="1"/>
        <v>4484233.8</v>
      </c>
      <c r="J41" s="23"/>
      <c r="K41" s="23"/>
      <c r="L41" s="23"/>
      <c r="M41" s="23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</row>
    <row r="42" spans="1:116" s="25" customFormat="1" ht="31.5" x14ac:dyDescent="0.25">
      <c r="A42" s="33" t="s">
        <v>80</v>
      </c>
      <c r="B42" s="17" t="s">
        <v>44</v>
      </c>
      <c r="C42" s="42">
        <v>3373017</v>
      </c>
      <c r="D42" s="42">
        <v>1712523.72</v>
      </c>
      <c r="E42" s="43">
        <v>611400</v>
      </c>
      <c r="F42" s="44">
        <v>581000</v>
      </c>
      <c r="G42" s="44">
        <v>581100</v>
      </c>
      <c r="H42" s="52">
        <f t="shared" si="0"/>
        <v>-2761617</v>
      </c>
      <c r="I42" s="52">
        <f t="shared" si="1"/>
        <v>-1101123.72</v>
      </c>
      <c r="J42" s="23"/>
      <c r="K42" s="23"/>
      <c r="L42" s="23"/>
      <c r="M42" s="23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</row>
    <row r="43" spans="1:116" s="2" customFormat="1" ht="47.25" x14ac:dyDescent="0.25">
      <c r="A43" s="32" t="s">
        <v>115</v>
      </c>
      <c r="B43" s="14" t="s">
        <v>14</v>
      </c>
      <c r="C43" s="48">
        <f>C44+C45+C46+C47+C48</f>
        <v>611338961.95000005</v>
      </c>
      <c r="D43" s="48" t="e">
        <f>D44+D45+D46+D47+D48+#REF!</f>
        <v>#REF!</v>
      </c>
      <c r="E43" s="58">
        <f>E44+E45+E46+E47+E48</f>
        <v>705080200</v>
      </c>
      <c r="F43" s="58">
        <f t="shared" ref="F43:G43" si="5">F44+F45+F46+F47+F48</f>
        <v>307071300</v>
      </c>
      <c r="G43" s="58">
        <f t="shared" si="5"/>
        <v>116082400</v>
      </c>
      <c r="H43" s="52">
        <f t="shared" si="0"/>
        <v>93741238.049999952</v>
      </c>
      <c r="I43" s="52" t="e">
        <f t="shared" si="1"/>
        <v>#REF!</v>
      </c>
      <c r="J43" s="8"/>
      <c r="K43" s="8"/>
      <c r="L43" s="8"/>
      <c r="M43" s="8"/>
      <c r="N43" s="8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</row>
    <row r="44" spans="1:116" s="25" customFormat="1" ht="34.5" customHeight="1" x14ac:dyDescent="0.25">
      <c r="A44" s="33" t="s">
        <v>81</v>
      </c>
      <c r="B44" s="17" t="s">
        <v>45</v>
      </c>
      <c r="C44" s="42">
        <v>143463014.34999999</v>
      </c>
      <c r="D44" s="42">
        <v>80442028</v>
      </c>
      <c r="E44" s="43">
        <v>638840900</v>
      </c>
      <c r="F44" s="44">
        <v>269769000</v>
      </c>
      <c r="G44" s="44">
        <v>77373700</v>
      </c>
      <c r="H44" s="52">
        <f t="shared" si="0"/>
        <v>495377885.64999998</v>
      </c>
      <c r="I44" s="52">
        <f t="shared" si="1"/>
        <v>558398872</v>
      </c>
      <c r="J44" s="23"/>
      <c r="K44" s="23"/>
      <c r="L44" s="23"/>
      <c r="M44" s="23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</row>
    <row r="45" spans="1:116" s="25" customFormat="1" ht="36" customHeight="1" x14ac:dyDescent="0.25">
      <c r="A45" s="33" t="s">
        <v>83</v>
      </c>
      <c r="B45" s="17" t="s">
        <v>46</v>
      </c>
      <c r="C45" s="42">
        <v>0</v>
      </c>
      <c r="D45" s="42">
        <v>70000</v>
      </c>
      <c r="E45" s="43">
        <v>0</v>
      </c>
      <c r="F45" s="43">
        <v>0</v>
      </c>
      <c r="G45" s="43">
        <v>0</v>
      </c>
      <c r="H45" s="52">
        <f t="shared" si="0"/>
        <v>0</v>
      </c>
      <c r="I45" s="52">
        <f t="shared" si="1"/>
        <v>-70000</v>
      </c>
      <c r="J45" s="23"/>
      <c r="K45" s="23"/>
      <c r="L45" s="23"/>
      <c r="M45" s="23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</row>
    <row r="46" spans="1:116" s="25" customFormat="1" ht="31.5" x14ac:dyDescent="0.25">
      <c r="A46" s="33" t="s">
        <v>82</v>
      </c>
      <c r="B46" s="17" t="s">
        <v>47</v>
      </c>
      <c r="C46" s="42">
        <v>1829232.02</v>
      </c>
      <c r="D46" s="42">
        <v>2456900</v>
      </c>
      <c r="E46" s="43">
        <v>100</v>
      </c>
      <c r="F46" s="44">
        <v>100</v>
      </c>
      <c r="G46" s="44">
        <v>100</v>
      </c>
      <c r="H46" s="52">
        <f t="shared" si="0"/>
        <v>-1829132.02</v>
      </c>
      <c r="I46" s="52">
        <f t="shared" si="1"/>
        <v>-2456800</v>
      </c>
      <c r="J46" s="23"/>
      <c r="K46" s="23"/>
      <c r="L46" s="23"/>
      <c r="M46" s="23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</row>
    <row r="47" spans="1:116" s="25" customFormat="1" ht="31.5" x14ac:dyDescent="0.25">
      <c r="A47" s="33" t="s">
        <v>84</v>
      </c>
      <c r="B47" s="17" t="s">
        <v>48</v>
      </c>
      <c r="C47" s="42">
        <v>323946276.94999999</v>
      </c>
      <c r="D47" s="42">
        <v>17863651.670000002</v>
      </c>
      <c r="E47" s="43">
        <v>0</v>
      </c>
      <c r="F47" s="43">
        <v>0</v>
      </c>
      <c r="G47" s="43">
        <v>0</v>
      </c>
      <c r="H47" s="52">
        <f t="shared" si="0"/>
        <v>-323946276.94999999</v>
      </c>
      <c r="I47" s="52">
        <f t="shared" si="1"/>
        <v>-17863651.670000002</v>
      </c>
      <c r="J47" s="23"/>
      <c r="K47" s="23"/>
      <c r="L47" s="23"/>
      <c r="M47" s="23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</row>
    <row r="48" spans="1:116" s="25" customFormat="1" ht="31.5" x14ac:dyDescent="0.25">
      <c r="A48" s="33" t="s">
        <v>85</v>
      </c>
      <c r="B48" s="17" t="s">
        <v>49</v>
      </c>
      <c r="C48" s="42">
        <v>142100438.63</v>
      </c>
      <c r="D48" s="42">
        <v>159406400</v>
      </c>
      <c r="E48" s="43">
        <v>66239200</v>
      </c>
      <c r="F48" s="44">
        <v>37302200</v>
      </c>
      <c r="G48" s="44">
        <v>38708600</v>
      </c>
      <c r="H48" s="52">
        <f t="shared" si="0"/>
        <v>-75861238.629999995</v>
      </c>
      <c r="I48" s="52">
        <f t="shared" si="1"/>
        <v>-93167200</v>
      </c>
      <c r="J48" s="23"/>
      <c r="K48" s="23"/>
      <c r="L48" s="23"/>
      <c r="M48" s="23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</row>
    <row r="49" spans="1:116" s="2" customFormat="1" ht="45.75" customHeight="1" x14ac:dyDescent="0.25">
      <c r="A49" s="32" t="s">
        <v>116</v>
      </c>
      <c r="B49" s="14" t="s">
        <v>15</v>
      </c>
      <c r="C49" s="48">
        <v>2932300</v>
      </c>
      <c r="D49" s="48">
        <v>1716000</v>
      </c>
      <c r="E49" s="58">
        <v>3772200</v>
      </c>
      <c r="F49" s="59">
        <v>3712200</v>
      </c>
      <c r="G49" s="59">
        <v>3712200</v>
      </c>
      <c r="H49" s="52">
        <f t="shared" si="0"/>
        <v>839900</v>
      </c>
      <c r="I49" s="52">
        <f t="shared" si="1"/>
        <v>2056200</v>
      </c>
      <c r="J49" s="8"/>
      <c r="K49" s="8"/>
      <c r="L49" s="8"/>
      <c r="M49" s="8"/>
      <c r="N49" s="8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</row>
    <row r="50" spans="1:116" s="2" customFormat="1" ht="78.75" x14ac:dyDescent="0.25">
      <c r="A50" s="32" t="s">
        <v>117</v>
      </c>
      <c r="B50" s="14" t="s">
        <v>16</v>
      </c>
      <c r="C50" s="48">
        <f>C51+C52</f>
        <v>15004627.360000001</v>
      </c>
      <c r="D50" s="48">
        <f>D51+D52</f>
        <v>31444813.689999998</v>
      </c>
      <c r="E50" s="58">
        <f>E51+E52</f>
        <v>14375900</v>
      </c>
      <c r="F50" s="58">
        <f>F51+F52</f>
        <v>14150800</v>
      </c>
      <c r="G50" s="58">
        <f>G51+G52</f>
        <v>14471200</v>
      </c>
      <c r="H50" s="52">
        <f t="shared" si="0"/>
        <v>-628727.36000000127</v>
      </c>
      <c r="I50" s="52">
        <f t="shared" si="1"/>
        <v>-17068913.689999998</v>
      </c>
      <c r="J50" s="8"/>
      <c r="K50" s="8"/>
      <c r="L50" s="8"/>
      <c r="M50" s="8"/>
      <c r="N50" s="8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</row>
    <row r="51" spans="1:116" s="25" customFormat="1" ht="19.5" customHeight="1" x14ac:dyDescent="0.25">
      <c r="A51" s="33" t="s">
        <v>118</v>
      </c>
      <c r="B51" s="17" t="s">
        <v>50</v>
      </c>
      <c r="C51" s="42">
        <v>738376.56</v>
      </c>
      <c r="D51" s="42">
        <v>15737200</v>
      </c>
      <c r="E51" s="43">
        <v>10000</v>
      </c>
      <c r="F51" s="44">
        <v>10000</v>
      </c>
      <c r="G51" s="44">
        <v>10000</v>
      </c>
      <c r="H51" s="52">
        <f t="shared" si="0"/>
        <v>-728376.56</v>
      </c>
      <c r="I51" s="52">
        <f t="shared" si="1"/>
        <v>-15727200</v>
      </c>
      <c r="J51" s="23"/>
      <c r="K51" s="23"/>
      <c r="L51" s="23"/>
      <c r="M51" s="23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</row>
    <row r="52" spans="1:116" s="25" customFormat="1" ht="78.75" x14ac:dyDescent="0.25">
      <c r="A52" s="33" t="s">
        <v>86</v>
      </c>
      <c r="B52" s="17" t="s">
        <v>51</v>
      </c>
      <c r="C52" s="42">
        <v>14266250.800000001</v>
      </c>
      <c r="D52" s="42">
        <v>15707613.689999999</v>
      </c>
      <c r="E52" s="43">
        <v>14365900</v>
      </c>
      <c r="F52" s="44">
        <v>14140800</v>
      </c>
      <c r="G52" s="44">
        <v>14461200</v>
      </c>
      <c r="H52" s="52">
        <f t="shared" si="0"/>
        <v>99649.199999999255</v>
      </c>
      <c r="I52" s="52">
        <f t="shared" si="1"/>
        <v>-1341713.6899999995</v>
      </c>
      <c r="J52" s="23"/>
      <c r="K52" s="23"/>
      <c r="L52" s="23"/>
      <c r="M52" s="23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</row>
    <row r="53" spans="1:116" s="2" customFormat="1" ht="31.5" x14ac:dyDescent="0.25">
      <c r="A53" s="32" t="s">
        <v>119</v>
      </c>
      <c r="B53" s="14" t="s">
        <v>17</v>
      </c>
      <c r="C53" s="48">
        <v>24741050.120000001</v>
      </c>
      <c r="D53" s="48">
        <v>7665321.6900000004</v>
      </c>
      <c r="E53" s="58">
        <v>3243800</v>
      </c>
      <c r="F53" s="59">
        <v>1745500</v>
      </c>
      <c r="G53" s="59">
        <v>1753600</v>
      </c>
      <c r="H53" s="52">
        <f t="shared" si="0"/>
        <v>-21497250.120000001</v>
      </c>
      <c r="I53" s="52">
        <f t="shared" si="1"/>
        <v>-4421521.6900000004</v>
      </c>
      <c r="J53" s="8"/>
      <c r="K53" s="8"/>
      <c r="L53" s="8"/>
      <c r="M53" s="8"/>
      <c r="N53" s="8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</row>
    <row r="54" spans="1:116" s="2" customFormat="1" ht="31.5" x14ac:dyDescent="0.25">
      <c r="A54" s="32" t="s">
        <v>120</v>
      </c>
      <c r="B54" s="14" t="s">
        <v>18</v>
      </c>
      <c r="C54" s="48">
        <v>99584364.390000001</v>
      </c>
      <c r="D54" s="48">
        <v>94188008.060000002</v>
      </c>
      <c r="E54" s="58">
        <v>32387600</v>
      </c>
      <c r="F54" s="59">
        <v>33491700</v>
      </c>
      <c r="G54" s="59">
        <v>33476300</v>
      </c>
      <c r="H54" s="52">
        <f t="shared" si="0"/>
        <v>-67196764.390000001</v>
      </c>
      <c r="I54" s="52">
        <f t="shared" si="1"/>
        <v>-61800408.060000002</v>
      </c>
      <c r="J54" s="8"/>
      <c r="K54" s="8"/>
      <c r="L54" s="8"/>
      <c r="M54" s="8"/>
      <c r="N54" s="8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</row>
    <row r="55" spans="1:116" s="2" customFormat="1" ht="31.5" x14ac:dyDescent="0.25">
      <c r="A55" s="32" t="s">
        <v>121</v>
      </c>
      <c r="B55" s="14" t="s">
        <v>19</v>
      </c>
      <c r="C55" s="48">
        <v>22855200</v>
      </c>
      <c r="D55" s="48">
        <v>17005500</v>
      </c>
      <c r="E55" s="58">
        <v>30150900</v>
      </c>
      <c r="F55" s="59">
        <v>29472800</v>
      </c>
      <c r="G55" s="59">
        <v>31285500</v>
      </c>
      <c r="H55" s="52">
        <f t="shared" si="0"/>
        <v>7295700</v>
      </c>
      <c r="I55" s="52">
        <f t="shared" si="1"/>
        <v>13145400</v>
      </c>
      <c r="J55" s="8"/>
      <c r="K55" s="8"/>
      <c r="L55" s="8"/>
      <c r="M55" s="8"/>
      <c r="N55" s="8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</row>
    <row r="56" spans="1:116" s="2" customFormat="1" ht="31.5" x14ac:dyDescent="0.25">
      <c r="A56" s="32" t="s">
        <v>122</v>
      </c>
      <c r="B56" s="14" t="s">
        <v>20</v>
      </c>
      <c r="C56" s="48">
        <f>C57+C58+C59</f>
        <v>156440884.21000001</v>
      </c>
      <c r="D56" s="48">
        <f>D57+D58+D59</f>
        <v>121795940</v>
      </c>
      <c r="E56" s="58">
        <f>E57+E58+E59</f>
        <v>129185400</v>
      </c>
      <c r="F56" s="58">
        <f t="shared" ref="F56:G56" si="6">F57+F58+F59</f>
        <v>131554600</v>
      </c>
      <c r="G56" s="58">
        <f t="shared" si="6"/>
        <v>119041400</v>
      </c>
      <c r="H56" s="52">
        <f t="shared" si="0"/>
        <v>-27255484.210000008</v>
      </c>
      <c r="I56" s="52">
        <f t="shared" si="1"/>
        <v>7389460</v>
      </c>
      <c r="J56" s="8"/>
      <c r="K56" s="8"/>
      <c r="L56" s="8"/>
      <c r="M56" s="8"/>
      <c r="N56" s="8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</row>
    <row r="57" spans="1:116" s="25" customFormat="1" ht="35.25" customHeight="1" x14ac:dyDescent="0.25">
      <c r="A57" s="51" t="s">
        <v>123</v>
      </c>
      <c r="B57" s="17" t="s">
        <v>52</v>
      </c>
      <c r="C57" s="42">
        <v>61389053.799999997</v>
      </c>
      <c r="D57" s="42">
        <v>21971700</v>
      </c>
      <c r="E57" s="43">
        <v>19325700</v>
      </c>
      <c r="F57" s="44">
        <v>19334000</v>
      </c>
      <c r="G57" s="44">
        <v>4102400</v>
      </c>
      <c r="H57" s="52">
        <f t="shared" si="0"/>
        <v>-42063353.799999997</v>
      </c>
      <c r="I57" s="52">
        <f t="shared" si="1"/>
        <v>-2646000</v>
      </c>
      <c r="J57" s="23"/>
      <c r="K57" s="23"/>
      <c r="L57" s="23"/>
      <c r="M57" s="23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</row>
    <row r="58" spans="1:116" s="25" customFormat="1" ht="33.75" customHeight="1" x14ac:dyDescent="0.25">
      <c r="A58" s="33" t="s">
        <v>87</v>
      </c>
      <c r="B58" s="17" t="s">
        <v>53</v>
      </c>
      <c r="C58" s="42">
        <v>53061619.640000001</v>
      </c>
      <c r="D58" s="42">
        <v>55240500</v>
      </c>
      <c r="E58" s="43">
        <v>61910500</v>
      </c>
      <c r="F58" s="44">
        <v>64139200</v>
      </c>
      <c r="G58" s="44">
        <v>66704800</v>
      </c>
      <c r="H58" s="52">
        <f t="shared" si="0"/>
        <v>8848880.3599999994</v>
      </c>
      <c r="I58" s="52">
        <f t="shared" si="1"/>
        <v>6670000</v>
      </c>
      <c r="J58" s="23"/>
      <c r="K58" s="23"/>
      <c r="L58" s="23"/>
      <c r="M58" s="23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</row>
    <row r="59" spans="1:116" s="25" customFormat="1" ht="31.5" x14ac:dyDescent="0.25">
      <c r="A59" s="33" t="s">
        <v>88</v>
      </c>
      <c r="B59" s="17" t="s">
        <v>54</v>
      </c>
      <c r="C59" s="42">
        <v>41990210.770000003</v>
      </c>
      <c r="D59" s="42">
        <v>44583740</v>
      </c>
      <c r="E59" s="43">
        <v>47949200</v>
      </c>
      <c r="F59" s="44">
        <v>48081400</v>
      </c>
      <c r="G59" s="44">
        <v>48234200</v>
      </c>
      <c r="H59" s="52">
        <f t="shared" si="0"/>
        <v>5958989.2299999967</v>
      </c>
      <c r="I59" s="52">
        <f t="shared" si="1"/>
        <v>3365460</v>
      </c>
      <c r="J59" s="23"/>
      <c r="K59" s="23"/>
      <c r="L59" s="23"/>
      <c r="M59" s="23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</row>
    <row r="60" spans="1:116" s="2" customFormat="1" ht="47.25" x14ac:dyDescent="0.25">
      <c r="A60" s="32" t="s">
        <v>124</v>
      </c>
      <c r="B60" s="14" t="s">
        <v>21</v>
      </c>
      <c r="C60" s="48">
        <f>C61+C62</f>
        <v>38828132.280000001</v>
      </c>
      <c r="D60" s="48">
        <f t="shared" ref="D60:I60" si="7">D61+D62</f>
        <v>101974597.37</v>
      </c>
      <c r="E60" s="48">
        <f t="shared" si="7"/>
        <v>170575300</v>
      </c>
      <c r="F60" s="48">
        <f t="shared" si="7"/>
        <v>195784800</v>
      </c>
      <c r="G60" s="48">
        <f t="shared" si="7"/>
        <v>226324100</v>
      </c>
      <c r="H60" s="48">
        <f t="shared" si="7"/>
        <v>131747167.72</v>
      </c>
      <c r="I60" s="48">
        <f t="shared" si="7"/>
        <v>68600702.629999995</v>
      </c>
      <c r="J60" s="8"/>
      <c r="K60" s="8"/>
      <c r="L60" s="8"/>
      <c r="M60" s="8"/>
      <c r="N60" s="8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</row>
    <row r="61" spans="1:116" s="25" customFormat="1" ht="31.5" x14ac:dyDescent="0.25">
      <c r="A61" s="33" t="s">
        <v>125</v>
      </c>
      <c r="B61" s="17" t="s">
        <v>55</v>
      </c>
      <c r="C61" s="42">
        <v>38811264.539999999</v>
      </c>
      <c r="D61" s="42">
        <v>101924597.37</v>
      </c>
      <c r="E61" s="43">
        <v>48155100</v>
      </c>
      <c r="F61" s="44">
        <v>71208400</v>
      </c>
      <c r="G61" s="44">
        <v>99029900</v>
      </c>
      <c r="H61" s="52">
        <f t="shared" si="0"/>
        <v>9343835.4600000009</v>
      </c>
      <c r="I61" s="52">
        <f t="shared" si="1"/>
        <v>-53769497.370000005</v>
      </c>
      <c r="J61" s="23"/>
      <c r="K61" s="23"/>
      <c r="L61" s="23"/>
      <c r="M61" s="23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</row>
    <row r="62" spans="1:116" s="25" customFormat="1" ht="31.5" x14ac:dyDescent="0.25">
      <c r="A62" s="33" t="s">
        <v>126</v>
      </c>
      <c r="B62" s="17" t="s">
        <v>56</v>
      </c>
      <c r="C62" s="42">
        <v>16867.740000000002</v>
      </c>
      <c r="D62" s="42">
        <v>50000</v>
      </c>
      <c r="E62" s="43">
        <v>122420200</v>
      </c>
      <c r="F62" s="44">
        <v>124576400</v>
      </c>
      <c r="G62" s="44">
        <v>127294200</v>
      </c>
      <c r="H62" s="52">
        <f t="shared" si="0"/>
        <v>122403332.26000001</v>
      </c>
      <c r="I62" s="52">
        <f t="shared" si="1"/>
        <v>122370200</v>
      </c>
      <c r="J62" s="23"/>
      <c r="K62" s="23"/>
      <c r="L62" s="23"/>
      <c r="M62" s="23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</row>
    <row r="63" spans="1:116" s="2" customFormat="1" ht="31.5" x14ac:dyDescent="0.25">
      <c r="A63" s="32" t="s">
        <v>90</v>
      </c>
      <c r="B63" s="14" t="s">
        <v>89</v>
      </c>
      <c r="C63" s="48">
        <v>0</v>
      </c>
      <c r="D63" s="48">
        <v>0</v>
      </c>
      <c r="E63" s="58">
        <v>9149000</v>
      </c>
      <c r="F63" s="63">
        <v>8657300</v>
      </c>
      <c r="G63" s="59">
        <v>7021000</v>
      </c>
      <c r="H63" s="52">
        <f t="shared" si="0"/>
        <v>9149000</v>
      </c>
      <c r="I63" s="52">
        <f t="shared" si="1"/>
        <v>9149000</v>
      </c>
      <c r="J63" s="8"/>
      <c r="K63" s="8"/>
      <c r="L63" s="8"/>
      <c r="M63" s="8"/>
      <c r="N63" s="8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</row>
    <row r="64" spans="1:116" s="5" customFormat="1" ht="19.5" customHeight="1" x14ac:dyDescent="0.25">
      <c r="A64" s="64" t="s">
        <v>0</v>
      </c>
      <c r="B64" s="18"/>
      <c r="C64" s="50" t="e">
        <f>C9+C10+C15+C19+C20+C27+C33+C36+C38+C39+C43+C49+C50+C53+C54+C55+C56+C60+#REF!+C63</f>
        <v>#REF!</v>
      </c>
      <c r="D64" s="50" t="e">
        <f>D9+D10+D15+D19+D20+D27+D33+D36+D38+D39+D43+D49+D50+D53+D54+D55+D56+D60+#REF!+D63</f>
        <v>#REF!</v>
      </c>
      <c r="E64" s="50">
        <f>E9+E10+E15+E19+E20+E27+E33+E36+E38+E39+E43+E49+E50+E53+E54+E55+E56+E60+E63+E37</f>
        <v>3330224500</v>
      </c>
      <c r="F64" s="50">
        <f t="shared" ref="F64:G64" si="8">F9+F10+F15+F19+F20+F27+F33+F36+F38+F39+F43+F49+F50+F53+F54+F55+F56+F60+F63+F37</f>
        <v>2909563600</v>
      </c>
      <c r="G64" s="50">
        <f t="shared" si="8"/>
        <v>2905751900</v>
      </c>
      <c r="H64" s="52" t="e">
        <f t="shared" si="0"/>
        <v>#REF!</v>
      </c>
      <c r="I64" s="52" t="e">
        <f t="shared" si="1"/>
        <v>#REF!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</row>
    <row r="65" spans="1:116" s="3" customFormat="1" x14ac:dyDescent="0.25">
      <c r="A65" s="29"/>
      <c r="B65" s="19"/>
      <c r="C65" s="19"/>
      <c r="D65" s="19"/>
      <c r="E65" s="45"/>
      <c r="F65" s="35"/>
      <c r="G65" s="35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</row>
    <row r="66" spans="1:116" s="3" customFormat="1" x14ac:dyDescent="0.25">
      <c r="A66" s="54" t="s">
        <v>92</v>
      </c>
      <c r="B66" s="54"/>
      <c r="C66" s="54"/>
      <c r="D66" s="54"/>
      <c r="E66" s="54"/>
      <c r="F66" s="54"/>
      <c r="G66" s="54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</row>
    <row r="67" spans="1:116" s="3" customFormat="1" x14ac:dyDescent="0.25">
      <c r="A67" s="29"/>
      <c r="B67" s="19"/>
      <c r="C67" s="19"/>
      <c r="D67" s="19"/>
      <c r="E67" s="45"/>
      <c r="F67" s="35"/>
      <c r="G67" s="3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</row>
    <row r="68" spans="1:116" s="3" customFormat="1" x14ac:dyDescent="0.25">
      <c r="A68" s="29"/>
      <c r="B68" s="19"/>
      <c r="C68" s="19"/>
      <c r="D68" s="19"/>
      <c r="E68" s="45"/>
      <c r="F68" s="35"/>
      <c r="G68" s="35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</row>
    <row r="69" spans="1:116" s="3" customFormat="1" x14ac:dyDescent="0.25">
      <c r="A69" s="29"/>
      <c r="B69" s="19"/>
      <c r="C69" s="19"/>
      <c r="D69" s="19"/>
      <c r="E69" s="45"/>
      <c r="F69" s="35"/>
      <c r="G69" s="35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</row>
    <row r="70" spans="1:116" s="3" customFormat="1" x14ac:dyDescent="0.25">
      <c r="A70" s="29"/>
      <c r="B70" s="19"/>
      <c r="C70" s="19"/>
      <c r="D70" s="19"/>
      <c r="E70" s="45"/>
      <c r="F70" s="35"/>
      <c r="G70" s="3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</row>
    <row r="81" spans="1:4" ht="18.75" x14ac:dyDescent="0.25">
      <c r="A81" s="30"/>
      <c r="B81" s="20"/>
      <c r="C81" s="20"/>
      <c r="D81" s="20"/>
    </row>
    <row r="82" spans="1:4" ht="18.75" x14ac:dyDescent="0.25">
      <c r="A82" s="31"/>
      <c r="B82" s="21"/>
      <c r="C82" s="21"/>
      <c r="D82" s="21"/>
    </row>
  </sheetData>
  <mergeCells count="6">
    <mergeCell ref="F3:G3"/>
    <mergeCell ref="A66:G66"/>
    <mergeCell ref="A4:I4"/>
    <mergeCell ref="F1:I1"/>
    <mergeCell ref="F2:I2"/>
    <mergeCell ref="G6:I6"/>
  </mergeCells>
  <printOptions horizontalCentered="1"/>
  <pageMargins left="1.1023622047244095" right="0.59055118110236227" top="0.98425196850393704" bottom="0.78740157480314965" header="0" footer="0"/>
  <pageSetup paperSize="9" scale="58" fitToHeight="9" orientation="portrait" r:id="rId1"/>
  <headerFooter differentFirst="1" alignWithMargins="0">
    <oddHeader>&amp;C&amp;P</oddHead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BurmatovaLM</dc:creator>
  <cp:lastModifiedBy>Григорьева Алена Евгеньевна</cp:lastModifiedBy>
  <cp:lastPrinted>2017-11-01T09:02:30Z</cp:lastPrinted>
  <dcterms:created xsi:type="dcterms:W3CDTF">2016-10-18T03:21:54Z</dcterms:created>
  <dcterms:modified xsi:type="dcterms:W3CDTF">2018-11-02T08:41:12Z</dcterms:modified>
</cp:coreProperties>
</file>